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ierbestand und Rationen" sheetId="1" state="visible" r:id="rId1"/>
    <sheet name="Tabelle1" sheetId="2" state="visible" r:id="rId2"/>
  </sheets>
  <calcPr/>
</workbook>
</file>

<file path=xl/sharedStrings.xml><?xml version="1.0" encoding="utf-8"?>
<sst xmlns="http://schemas.openxmlformats.org/spreadsheetml/2006/main" count="47" uniqueCount="47">
  <si>
    <t xml:space="preserve">Tab. 1:  Tierbestand und Ration pro Tier und Tag  (ohne Mineralfutter)</t>
  </si>
  <si>
    <t xml:space="preserve">Melkende Kühe</t>
  </si>
  <si>
    <t>Trockensteher</t>
  </si>
  <si>
    <t xml:space="preserve">Jungvieh bis 1 Jahr</t>
  </si>
  <si>
    <t xml:space="preserve">Jungvieh 1 - 2 Jahr</t>
  </si>
  <si>
    <t xml:space="preserve">Jungvieh über 2 Jahr</t>
  </si>
  <si>
    <t>Tierbestand</t>
  </si>
  <si>
    <t xml:space="preserve">Eigenes Futter</t>
  </si>
  <si>
    <t xml:space="preserve">[Angaben in kg Frischmasse]</t>
  </si>
  <si>
    <t xml:space="preserve">Grassilage </t>
  </si>
  <si>
    <t xml:space="preserve">Energie &gt; 6,3 NEL</t>
  </si>
  <si>
    <t xml:space="preserve">Energie &lt; 6,3 NEL</t>
  </si>
  <si>
    <t>Maissilage</t>
  </si>
  <si>
    <t>Heu</t>
  </si>
  <si>
    <t>Stroh</t>
  </si>
  <si>
    <t>Triticale</t>
  </si>
  <si>
    <t>Erbsen</t>
  </si>
  <si>
    <t xml:space="preserve">Zukauf Futter</t>
  </si>
  <si>
    <t>Cobs</t>
  </si>
  <si>
    <t>Strukturheu</t>
  </si>
  <si>
    <t>Körnermais</t>
  </si>
  <si>
    <t>Sojapresskuchen</t>
  </si>
  <si>
    <t>Biertreb.-Sil.</t>
  </si>
  <si>
    <t xml:space="preserve">Frischmasse ges.</t>
  </si>
  <si>
    <t>Leistungskraftfutter</t>
  </si>
  <si>
    <t>Weizen</t>
  </si>
  <si>
    <t xml:space="preserve">Tab.2: Futterverbrauch, Futtervorräte und Bilanz</t>
  </si>
  <si>
    <t xml:space="preserve">2.1 Grobfutter - Eigene Erzeugung </t>
  </si>
  <si>
    <t xml:space="preserve">Futterverbrauch - Basisration</t>
  </si>
  <si>
    <t>Futtervorrat</t>
  </si>
  <si>
    <t>Bilanz</t>
  </si>
  <si>
    <t>Futtermittel</t>
  </si>
  <si>
    <t xml:space="preserve">Bedarf/Tag </t>
  </si>
  <si>
    <t>Futtertage</t>
  </si>
  <si>
    <t>Jahr</t>
  </si>
  <si>
    <t>Volumen</t>
  </si>
  <si>
    <t>FM</t>
  </si>
  <si>
    <t xml:space="preserve">dt FM/ m³</t>
  </si>
  <si>
    <t xml:space="preserve">dt FM</t>
  </si>
  <si>
    <t>m³</t>
  </si>
  <si>
    <t>dt</t>
  </si>
  <si>
    <t xml:space="preserve">2.2  Zukaufsfutter und Kraftfutter</t>
  </si>
  <si>
    <t xml:space="preserve">Futterverbrauch Basisration</t>
  </si>
  <si>
    <t xml:space="preserve">Futterverbrauch Leistungs-KF</t>
  </si>
  <si>
    <t>Gesamt-</t>
  </si>
  <si>
    <t>verbrauch</t>
  </si>
  <si>
    <t>Zeitraum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</si>
</sst>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_-* #,##0.00\ _€_-;\-* #,##0.00\ _€_-;_-* &quot;-&quot;??\ _€_-;_-@_-"/>
    <numFmt numFmtId="161" formatCode="0.0"/>
    <numFmt numFmtId="162" formatCode="_-* #,##0\ _€_-;\-* #,##0\ _€_-;_-* &quot;-&quot;??\ _€_-;_-@_-"/>
  </numFmts>
  <fonts count="8">
    <font>
      <name val="Calibri"/>
      <color theme="1"/>
      <sz val="11"/>
      <scheme val="minor"/>
    </font>
    <font>
      <name val="Arial"/>
      <color theme="1"/>
      <sz val="12"/>
      <vertAlign val="superscript"/>
    </font>
    <font>
      <name val="Arial"/>
      <color theme="1"/>
      <sz val="12"/>
    </font>
    <font>
      <name val="Calibri"/>
      <b/>
      <color theme="1"/>
      <sz val="14"/>
      <scheme val="minor"/>
    </font>
    <font>
      <name val="Calibri"/>
      <color theme="1"/>
      <sz val="11"/>
    </font>
    <font>
      <name val="Calibri"/>
      <b/>
      <color theme="1"/>
      <sz val="11"/>
    </font>
    <font>
      <name val="Calibri"/>
      <b/>
      <color theme="1"/>
      <sz val="12"/>
      <scheme val="minor"/>
    </font>
    <font>
      <name val="Calibri"/>
      <b/>
      <color theme="1"/>
      <sz val="11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04998931852168340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/>
  </cellStyleXfs>
  <cellXfs count="102">
    <xf fontId="0" fillId="0" borderId="0" numFmtId="0" xfId="0"/>
    <xf fontId="1" fillId="0" borderId="0" numFmtId="0" xfId="0" applyFont="1" applyAlignment="1">
      <alignment horizontal="left" indent="2"/>
    </xf>
    <xf fontId="0" fillId="0" borderId="0" numFmtId="0" xfId="0" applyAlignment="1">
      <alignment horizontal="center"/>
    </xf>
    <xf fontId="2" fillId="0" borderId="0" numFmtId="0" xfId="0" applyFont="1" applyAlignment="1">
      <alignment horizontal="left" indent="2"/>
    </xf>
    <xf fontId="3" fillId="0" borderId="0" numFmtId="0" xfId="0" applyFont="1"/>
    <xf fontId="4" fillId="2" borderId="1" numFmtId="0" xfId="0" applyFont="1" applyFill="1" applyBorder="1"/>
    <xf fontId="4" fillId="3" borderId="2" numFmtId="0" xfId="0" applyFont="1" applyFill="1" applyBorder="1" applyAlignment="1">
      <alignment horizontal="center"/>
    </xf>
    <xf fontId="4" fillId="4" borderId="2" numFmtId="0" xfId="0" applyFont="1" applyFill="1" applyBorder="1" applyAlignment="1">
      <alignment horizontal="center"/>
    </xf>
    <xf fontId="4" fillId="4" borderId="3" numFmtId="0" xfId="0" applyFont="1" applyFill="1" applyBorder="1" applyAlignment="1">
      <alignment horizontal="center"/>
    </xf>
    <xf fontId="5" fillId="2" borderId="4" numFmtId="0" xfId="0" applyFont="1" applyFill="1" applyBorder="1"/>
    <xf fontId="5" fillId="3" borderId="0" numFmtId="0" xfId="0" applyFont="1" applyFill="1" applyAlignment="1">
      <alignment horizontal="center"/>
    </xf>
    <xf fontId="5" fillId="4" borderId="0" numFmtId="0" xfId="0" applyFont="1" applyFill="1" applyAlignment="1">
      <alignment horizontal="center"/>
    </xf>
    <xf fontId="5" fillId="4" borderId="5" numFmtId="0" xfId="0" applyFont="1" applyFill="1" applyBorder="1" applyAlignment="1">
      <alignment horizontal="center"/>
    </xf>
    <xf fontId="5" fillId="0" borderId="0" numFmtId="0" xfId="0" applyFont="1" applyAlignment="1">
      <alignment horizontal="center"/>
    </xf>
    <xf fontId="5" fillId="0" borderId="5" numFmtId="0" xfId="0" applyFont="1" applyBorder="1" applyAlignment="1">
      <alignment horizontal="center"/>
    </xf>
    <xf fontId="4" fillId="2" borderId="4" numFmtId="0" xfId="0" applyFont="1" applyFill="1" applyBorder="1"/>
    <xf fontId="0" fillId="2" borderId="4" numFmtId="0" xfId="0" applyFill="1" applyBorder="1"/>
    <xf fontId="4" fillId="3" borderId="0" numFmtId="0" xfId="0" applyFont="1" applyFill="1" applyAlignment="1">
      <alignment horizontal="center"/>
    </xf>
    <xf fontId="4" fillId="4" borderId="0" numFmtId="0" xfId="0" applyFont="1" applyFill="1" applyAlignment="1">
      <alignment horizontal="center"/>
    </xf>
    <xf fontId="4" fillId="4" borderId="5" numFmtId="0" xfId="0" applyFont="1" applyFill="1" applyBorder="1" applyAlignment="1">
      <alignment horizontal="center"/>
    </xf>
    <xf fontId="4" fillId="0" borderId="0" numFmtId="0" xfId="0" applyFont="1" applyAlignment="1">
      <alignment horizontal="center"/>
    </xf>
    <xf fontId="4" fillId="0" borderId="5" numFmtId="0" xfId="0" applyFont="1" applyBorder="1" applyAlignment="1">
      <alignment horizontal="center"/>
    </xf>
    <xf fontId="5" fillId="5" borderId="0" numFmtId="0" xfId="0" applyFont="1" applyFill="1" applyAlignment="1">
      <alignment horizontal="center"/>
    </xf>
    <xf fontId="5" fillId="6" borderId="0" numFmtId="0" xfId="0" applyFont="1" applyFill="1" applyAlignment="1">
      <alignment horizontal="center"/>
    </xf>
    <xf fontId="4" fillId="2" borderId="6" numFmtId="0" xfId="0" applyFont="1" applyFill="1" applyBorder="1"/>
    <xf fontId="4" fillId="3" borderId="7" numFmtId="0" xfId="0" applyFont="1" applyFill="1" applyBorder="1" applyAlignment="1">
      <alignment horizontal="center"/>
    </xf>
    <xf fontId="4" fillId="4" borderId="7" numFmtId="0" xfId="0" applyFont="1" applyFill="1" applyBorder="1" applyAlignment="1">
      <alignment horizontal="center"/>
    </xf>
    <xf fontId="4" fillId="4" borderId="8" numFmtId="0" xfId="0" applyFont="1" applyFill="1" applyBorder="1" applyAlignment="1">
      <alignment horizontal="center"/>
    </xf>
    <xf fontId="6" fillId="0" borderId="0" numFmtId="0" xfId="0" applyFont="1"/>
    <xf fontId="0" fillId="7" borderId="1" numFmtId="0" xfId="0" applyFill="1" applyBorder="1"/>
    <xf fontId="6" fillId="6" borderId="2" numFmtId="0" xfId="0" applyFont="1" applyFill="1" applyBorder="1"/>
    <xf fontId="0" fillId="6" borderId="2" numFmtId="0" xfId="0" applyFill="1" applyBorder="1"/>
    <xf fontId="6" fillId="3" borderId="2" numFmtId="0" xfId="0" applyFont="1" applyFill="1" applyBorder="1"/>
    <xf fontId="0" fillId="3" borderId="2" numFmtId="0" xfId="0" applyFill="1" applyBorder="1"/>
    <xf fontId="6" fillId="8" borderId="2" numFmtId="0" xfId="0" applyFont="1" applyFill="1" applyBorder="1"/>
    <xf fontId="0" fillId="8" borderId="3" numFmtId="0" xfId="0" applyFill="1" applyBorder="1"/>
    <xf fontId="0" fillId="7" borderId="4" numFmtId="0" xfId="0" applyFill="1" applyBorder="1"/>
    <xf fontId="6" fillId="6" borderId="0" numFmtId="0" xfId="0" applyFont="1" applyFill="1"/>
    <xf fontId="0" fillId="6" borderId="0" numFmtId="0" xfId="0" applyFill="1"/>
    <xf fontId="6" fillId="3" borderId="0" numFmtId="0" xfId="0" applyFont="1" applyFill="1"/>
    <xf fontId="0" fillId="3" borderId="0" numFmtId="0" xfId="0" applyFill="1"/>
    <xf fontId="6" fillId="8" borderId="0" numFmtId="0" xfId="0" applyFont="1" applyFill="1"/>
    <xf fontId="0" fillId="8" borderId="5" numFmtId="0" xfId="0" applyFill="1" applyBorder="1"/>
    <xf fontId="7" fillId="6" borderId="0" numFmtId="0" xfId="0" applyFont="1" applyFill="1"/>
    <xf fontId="0" fillId="8" borderId="0" numFmtId="0" xfId="0" applyFill="1"/>
    <xf fontId="7" fillId="6" borderId="0" numFmtId="0" xfId="0" applyFont="1" applyFill="1" applyAlignment="1">
      <alignment horizontal="center"/>
    </xf>
    <xf fontId="7" fillId="3" borderId="0" numFmtId="0" xfId="0" applyFont="1" applyFill="1" applyAlignment="1">
      <alignment horizontal="center"/>
    </xf>
    <xf fontId="7" fillId="8" borderId="0" numFmtId="0" xfId="0" applyFont="1" applyFill="1" applyAlignment="1">
      <alignment horizontal="center"/>
    </xf>
    <xf fontId="7" fillId="8" borderId="5" numFmtId="0" xfId="0" applyFont="1" applyFill="1" applyBorder="1" applyAlignment="1">
      <alignment horizontal="center"/>
    </xf>
    <xf fontId="0" fillId="7" borderId="4" numFmtId="0" xfId="0" applyFill="1" applyBorder="1" applyAlignment="1">
      <alignment horizontal="center"/>
    </xf>
    <xf fontId="0" fillId="6" borderId="0" numFmtId="0" xfId="0" applyFill="1" applyAlignment="1">
      <alignment horizontal="center"/>
    </xf>
    <xf fontId="4" fillId="6" borderId="0" numFmtId="0" xfId="0" applyFont="1" applyFill="1" applyAlignment="1">
      <alignment horizontal="center"/>
    </xf>
    <xf fontId="0" fillId="3" borderId="0" numFmtId="0" xfId="0" applyFill="1" applyAlignment="1">
      <alignment horizontal="center"/>
    </xf>
    <xf fontId="4" fillId="8" borderId="0" numFmtId="0" xfId="0" applyFont="1" applyFill="1" applyAlignment="1">
      <alignment horizontal="center"/>
    </xf>
    <xf fontId="4" fillId="8" borderId="5" numFmtId="0" xfId="0" applyFont="1" applyFill="1" applyBorder="1" applyAlignment="1">
      <alignment horizontal="center"/>
    </xf>
    <xf fontId="0" fillId="8" borderId="0" numFmtId="0" xfId="0" applyFill="1" applyAlignment="1">
      <alignment horizontal="center"/>
    </xf>
    <xf fontId="0" fillId="8" borderId="5" numFmtId="0" xfId="0" applyFill="1" applyBorder="1" applyAlignment="1">
      <alignment horizontal="center"/>
    </xf>
    <xf fontId="0" fillId="6" borderId="0" numFmtId="2" xfId="0" applyNumberFormat="1" applyFill="1" applyAlignment="1">
      <alignment horizontal="center"/>
    </xf>
    <xf fontId="0" fillId="6" borderId="0" numFmtId="1" xfId="0" applyNumberFormat="1" applyFill="1" applyAlignment="1">
      <alignment horizontal="center"/>
    </xf>
    <xf fontId="0" fillId="3" borderId="0" numFmtId="161" xfId="0" applyNumberFormat="1" applyFill="1" applyAlignment="1">
      <alignment horizontal="center"/>
    </xf>
    <xf fontId="0" fillId="8" borderId="0" numFmtId="1" xfId="0" applyNumberFormat="1" applyFill="1" applyAlignment="1">
      <alignment horizontal="center"/>
    </xf>
    <xf fontId="0" fillId="8" borderId="5" numFmtId="1" xfId="0" applyNumberFormat="1" applyFill="1" applyBorder="1" applyAlignment="1">
      <alignment horizontal="center"/>
    </xf>
    <xf fontId="0" fillId="3" borderId="0" numFmtId="1" xfId="0" applyNumberFormat="1" applyFill="1" applyAlignment="1">
      <alignment horizontal="center"/>
    </xf>
    <xf fontId="0" fillId="7" borderId="6" numFmtId="0" xfId="0" applyFill="1" applyBorder="1"/>
    <xf fontId="0" fillId="6" borderId="7" numFmtId="2" xfId="0" applyNumberFormat="1" applyFill="1" applyBorder="1" applyAlignment="1">
      <alignment horizontal="center"/>
    </xf>
    <xf fontId="0" fillId="6" borderId="7" numFmtId="0" xfId="0" applyFill="1" applyBorder="1" applyAlignment="1">
      <alignment horizontal="center"/>
    </xf>
    <xf fontId="0" fillId="6" borderId="7" numFmtId="1" xfId="0" applyNumberFormat="1" applyFill="1" applyBorder="1" applyAlignment="1">
      <alignment horizontal="center"/>
    </xf>
    <xf fontId="0" fillId="3" borderId="7" numFmtId="0" xfId="0" applyFill="1" applyBorder="1" applyAlignment="1">
      <alignment horizontal="center"/>
    </xf>
    <xf fontId="0" fillId="8" borderId="7" numFmtId="1" xfId="0" applyNumberFormat="1" applyFill="1" applyBorder="1" applyAlignment="1">
      <alignment horizontal="center"/>
    </xf>
    <xf fontId="0" fillId="8" borderId="8" numFmtId="1" xfId="0" applyNumberFormat="1" applyFill="1" applyBorder="1" applyAlignment="1">
      <alignment horizontal="center"/>
    </xf>
    <xf fontId="0" fillId="0" borderId="0" numFmtId="0" xfId="0" applyAlignment="1">
      <alignment horizontal="left"/>
    </xf>
    <xf fontId="0" fillId="0" borderId="0" numFmtId="2" xfId="0" applyNumberFormat="1" applyAlignment="1">
      <alignment horizontal="center"/>
    </xf>
    <xf fontId="0" fillId="0" borderId="0" numFmtId="1" xfId="0" applyNumberFormat="1" applyAlignment="1">
      <alignment horizontal="center"/>
    </xf>
    <xf fontId="0" fillId="0" borderId="0" numFmtId="0" xfId="0"/>
    <xf fontId="0" fillId="0" borderId="0" numFmtId="161" xfId="0" applyNumberFormat="1" applyAlignment="1">
      <alignment horizontal="center"/>
    </xf>
    <xf fontId="0" fillId="7" borderId="1" numFmtId="0" xfId="0" applyFill="1" applyBorder="1" applyAlignment="1">
      <alignment horizontal="left"/>
    </xf>
    <xf fontId="0" fillId="7" borderId="2" numFmtId="0" xfId="0" applyFill="1" applyBorder="1" applyAlignment="1">
      <alignment horizontal="center"/>
    </xf>
    <xf fontId="6" fillId="9" borderId="2" numFmtId="0" xfId="0" applyFont="1" applyFill="1" applyBorder="1"/>
    <xf fontId="0" fillId="9" borderId="2" numFmtId="0" xfId="0" applyFill="1" applyBorder="1"/>
    <xf fontId="6" fillId="10" borderId="2" numFmtId="0" xfId="0" applyFont="1" applyFill="1" applyBorder="1"/>
    <xf fontId="0" fillId="3" borderId="2" numFmtId="0" xfId="0" applyFill="1" applyBorder="1" applyAlignment="1">
      <alignment horizontal="center"/>
    </xf>
    <xf fontId="6" fillId="8" borderId="3" numFmtId="0" xfId="0" applyFont="1" applyFill="1" applyBorder="1"/>
    <xf fontId="0" fillId="7" borderId="4" numFmtId="0" xfId="0" applyFill="1" applyBorder="1" applyAlignment="1">
      <alignment horizontal="left"/>
    </xf>
    <xf fontId="0" fillId="7" borderId="0" numFmtId="0" xfId="0" applyFill="1" applyAlignment="1">
      <alignment horizontal="center"/>
    </xf>
    <xf fontId="6" fillId="9" borderId="0" numFmtId="0" xfId="0" applyFont="1" applyFill="1"/>
    <xf fontId="0" fillId="9" borderId="0" numFmtId="0" xfId="0" applyFill="1"/>
    <xf fontId="6" fillId="10" borderId="0" numFmtId="0" xfId="0" applyFont="1" applyFill="1" applyAlignment="1">
      <alignment horizontal="center"/>
    </xf>
    <xf fontId="7" fillId="9" borderId="0" numFmtId="0" xfId="0" applyFont="1" applyFill="1"/>
    <xf fontId="0" fillId="10" borderId="0" numFmtId="0" xfId="0" applyFill="1" applyAlignment="1">
      <alignment horizontal="center"/>
    </xf>
    <xf fontId="0" fillId="9" borderId="0" numFmtId="0" xfId="0" applyFill="1" applyAlignment="1">
      <alignment horizontal="center"/>
    </xf>
    <xf fontId="0" fillId="7" borderId="0" numFmtId="0" xfId="0" applyFill="1"/>
    <xf fontId="0" fillId="10" borderId="0" numFmtId="1" xfId="0" applyNumberFormat="1" applyFill="1" applyAlignment="1">
      <alignment horizontal="center"/>
    </xf>
    <xf fontId="0" fillId="9" borderId="0" numFmtId="2" xfId="0" applyNumberFormat="1" applyFill="1" applyAlignment="1">
      <alignment horizontal="center"/>
    </xf>
    <xf fontId="0" fillId="9" borderId="0" numFmtId="1" xfId="0" applyNumberFormat="1" applyFill="1" applyAlignment="1">
      <alignment horizontal="center"/>
    </xf>
    <xf fontId="0" fillId="7" borderId="7" numFmtId="0" xfId="0" applyFill="1" applyBorder="1" applyAlignment="1">
      <alignment horizontal="center"/>
    </xf>
    <xf fontId="0" fillId="6" borderId="7" numFmtId="161" xfId="0" applyNumberFormat="1" applyFill="1" applyBorder="1" applyAlignment="1">
      <alignment horizontal="center"/>
    </xf>
    <xf fontId="0" fillId="9" borderId="7" numFmtId="2" xfId="0" applyNumberFormat="1" applyFill="1" applyBorder="1" applyAlignment="1">
      <alignment horizontal="center"/>
    </xf>
    <xf fontId="0" fillId="9" borderId="7" numFmtId="162" xfId="1" applyNumberFormat="1" applyFill="1" applyBorder="1" applyAlignment="1">
      <alignment horizontal="center"/>
    </xf>
    <xf fontId="0" fillId="9" borderId="7" numFmtId="0" xfId="0" applyFill="1" applyBorder="1" applyAlignment="1">
      <alignment horizontal="center"/>
    </xf>
    <xf fontId="0" fillId="10" borderId="7" numFmtId="1" xfId="0" applyNumberFormat="1" applyFill="1" applyBorder="1" applyAlignment="1">
      <alignment horizontal="center"/>
    </xf>
    <xf fontId="0" fillId="3" borderId="7" numFmtId="1" xfId="0" applyNumberFormat="1" applyFill="1" applyBorder="1" applyAlignment="1">
      <alignment horizontal="center"/>
    </xf>
    <xf fontId="0" fillId="3" borderId="7" numFmtId="0" xfId="0" applyFill="1" applyBorder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Larissa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70">
      <selection activeCell="J41" activeCellId="0" sqref="J41"/>
    </sheetView>
  </sheetViews>
  <sheetFormatPr baseColWidth="10" defaultRowHeight="14.25"/>
  <cols>
    <col customWidth="1" min="1" max="1" width="23"/>
    <col customWidth="1" min="2" max="2" width="14.42578125"/>
    <col customWidth="1" min="3" max="3" width="14"/>
    <col customWidth="1" min="4" max="4" width="17.28515625"/>
    <col customWidth="1" min="5" max="5" width="17.85546875"/>
    <col customWidth="1" min="6" max="6" width="17.7109375"/>
    <col customWidth="1" min="7" max="7" width="10"/>
    <col customWidth="1" min="8" max="8" width="8.42578125"/>
    <col customWidth="1" min="9" max="9" width="10.5703125"/>
    <col customWidth="1" min="10" max="10" width="7.28515625"/>
    <col customWidth="1" min="11" max="11" width="5.28515625"/>
    <col customWidth="1" min="12" max="12" width="6.85546875"/>
    <col min="13" max="16384" width="11.421875"/>
  </cols>
  <sheetData>
    <row r="1" ht="18.75">
      <c r="A1" s="1"/>
      <c r="G1" s="2"/>
    </row>
    <row r="2" ht="15.75">
      <c r="A2" s="3"/>
    </row>
    <row r="3" ht="18.75">
      <c r="A3" s="4" t="s">
        <v>0</v>
      </c>
      <c r="B3" s="4"/>
      <c r="C3" s="4"/>
      <c r="D3" s="4"/>
      <c r="E3" s="4"/>
      <c r="F3" s="4"/>
    </row>
    <row r="4">
      <c r="A4" s="5"/>
      <c r="B4" s="6" t="s">
        <v>1</v>
      </c>
      <c r="C4" s="7" t="s">
        <v>2</v>
      </c>
      <c r="D4" s="6" t="s">
        <v>3</v>
      </c>
      <c r="E4" s="7" t="s">
        <v>4</v>
      </c>
      <c r="F4" s="8" t="s">
        <v>5</v>
      </c>
      <c r="G4" s="2"/>
    </row>
    <row r="5">
      <c r="A5" s="9" t="s">
        <v>6</v>
      </c>
      <c r="B5" s="10">
        <v>59</v>
      </c>
      <c r="C5" s="11">
        <v>6</v>
      </c>
      <c r="D5" s="10">
        <v>44</v>
      </c>
      <c r="E5" s="11">
        <v>41</v>
      </c>
      <c r="F5" s="12">
        <v>17</v>
      </c>
      <c r="G5" s="2"/>
    </row>
    <row r="6">
      <c r="A6" s="9" t="s">
        <v>7</v>
      </c>
      <c r="B6" s="13" t="s">
        <v>8</v>
      </c>
      <c r="C6" s="13"/>
      <c r="D6" s="13"/>
      <c r="E6" s="13"/>
      <c r="F6" s="14"/>
      <c r="G6" s="2"/>
    </row>
    <row r="7">
      <c r="A7" s="15" t="s">
        <v>9</v>
      </c>
      <c r="B7" s="10"/>
      <c r="C7" s="11"/>
      <c r="D7" s="10"/>
      <c r="E7" s="11"/>
      <c r="F7" s="12"/>
      <c r="G7" s="2"/>
    </row>
    <row r="8">
      <c r="A8" s="16" t="s">
        <v>10</v>
      </c>
      <c r="B8" s="17">
        <v>18</v>
      </c>
      <c r="C8" s="18"/>
      <c r="D8" s="17">
        <v>3.1000000000000001</v>
      </c>
      <c r="E8" s="18"/>
      <c r="F8" s="19"/>
    </row>
    <row r="9">
      <c r="A9" s="15" t="s">
        <v>11</v>
      </c>
      <c r="B9" s="17"/>
      <c r="C9" s="18">
        <v>22</v>
      </c>
      <c r="D9" s="17"/>
      <c r="E9" s="18">
        <v>16</v>
      </c>
      <c r="F9" s="19">
        <v>20</v>
      </c>
    </row>
    <row r="10">
      <c r="A10" s="15" t="s">
        <v>12</v>
      </c>
      <c r="B10" s="17">
        <v>16</v>
      </c>
      <c r="C10" s="18"/>
      <c r="D10" s="17">
        <v>2.7999999999999998</v>
      </c>
      <c r="E10" s="18"/>
      <c r="F10" s="19"/>
    </row>
    <row r="11">
      <c r="A11" s="15" t="s">
        <v>13</v>
      </c>
      <c r="B11" s="17">
        <v>0.5</v>
      </c>
      <c r="C11" s="18"/>
      <c r="D11" s="17">
        <v>0.10000000000000001</v>
      </c>
      <c r="E11" s="18"/>
      <c r="F11" s="19"/>
    </row>
    <row r="12">
      <c r="A12" s="15" t="s">
        <v>14</v>
      </c>
      <c r="B12" s="17"/>
      <c r="C12" s="18">
        <v>2</v>
      </c>
      <c r="D12" s="17"/>
      <c r="E12" s="18">
        <v>1.8</v>
      </c>
      <c r="F12" s="19">
        <v>2</v>
      </c>
    </row>
    <row r="13">
      <c r="A13" s="15" t="s">
        <v>15</v>
      </c>
      <c r="B13" s="17">
        <v>0.5</v>
      </c>
      <c r="C13" s="18"/>
      <c r="D13" s="17">
        <v>0.10000000000000001</v>
      </c>
      <c r="E13" s="18"/>
      <c r="F13" s="19"/>
    </row>
    <row r="14">
      <c r="A14" s="15" t="s">
        <v>16</v>
      </c>
      <c r="B14" s="17">
        <v>1.5</v>
      </c>
      <c r="C14" s="18"/>
      <c r="D14" s="17">
        <v>0.29999999999999999</v>
      </c>
      <c r="E14" s="18"/>
      <c r="F14" s="19"/>
    </row>
    <row r="15">
      <c r="A15" s="9" t="s">
        <v>17</v>
      </c>
      <c r="B15" s="20"/>
      <c r="C15" s="20"/>
      <c r="D15" s="20"/>
      <c r="E15" s="20"/>
      <c r="F15" s="21"/>
    </row>
    <row r="16">
      <c r="A16" s="15" t="s">
        <v>18</v>
      </c>
      <c r="B16" s="17">
        <v>2</v>
      </c>
      <c r="C16" s="18"/>
      <c r="D16" s="17">
        <v>0.40000000000000002</v>
      </c>
      <c r="E16" s="18"/>
      <c r="F16" s="19"/>
    </row>
    <row r="17">
      <c r="A17" s="15" t="s">
        <v>19</v>
      </c>
      <c r="B17" s="17">
        <v>2</v>
      </c>
      <c r="C17" s="18"/>
      <c r="D17" s="17">
        <v>0.40000000000000002</v>
      </c>
      <c r="E17" s="18"/>
      <c r="F17" s="19"/>
    </row>
    <row r="18">
      <c r="A18" s="15" t="s">
        <v>20</v>
      </c>
      <c r="B18" s="17">
        <v>1.5</v>
      </c>
      <c r="C18" s="18"/>
      <c r="D18" s="17">
        <v>0.29999999999999999</v>
      </c>
      <c r="E18" s="18"/>
      <c r="F18" s="19"/>
    </row>
    <row r="19">
      <c r="A19" s="15" t="s">
        <v>21</v>
      </c>
      <c r="B19" s="17">
        <v>1</v>
      </c>
      <c r="C19" s="18"/>
      <c r="D19" s="17">
        <v>0.20000000000000001</v>
      </c>
      <c r="E19" s="18"/>
      <c r="F19" s="19"/>
    </row>
    <row r="20">
      <c r="A20" s="15" t="s">
        <v>22</v>
      </c>
      <c r="B20" s="17">
        <v>3</v>
      </c>
      <c r="C20" s="18"/>
      <c r="D20" s="17">
        <v>0.5</v>
      </c>
      <c r="E20" s="18"/>
      <c r="F20" s="19"/>
    </row>
    <row r="21">
      <c r="A21" s="9" t="s">
        <v>23</v>
      </c>
      <c r="B21" s="22">
        <f>SUM(B16:B20,B7:B14)</f>
        <v>46</v>
      </c>
      <c r="C21" s="23">
        <f>SUM(C16:C20,C7:C14)</f>
        <v>24</v>
      </c>
      <c r="D21" s="22">
        <f>SUM(D16:D20,D7:D14)</f>
        <v>8.1999999999999993</v>
      </c>
      <c r="E21" s="23">
        <f>SUM(E16:E20,E7:E14)</f>
        <v>17.800000000000001</v>
      </c>
      <c r="F21" s="23">
        <f>SUM(F16:F20,F7:F14)</f>
        <v>22</v>
      </c>
    </row>
    <row r="22">
      <c r="A22" s="9" t="s">
        <v>24</v>
      </c>
      <c r="B22" s="20"/>
      <c r="C22" s="20"/>
      <c r="D22" s="20"/>
      <c r="E22" s="20"/>
      <c r="F22" s="21"/>
    </row>
    <row r="23">
      <c r="A23" s="15" t="s">
        <v>25</v>
      </c>
      <c r="B23" s="17">
        <v>0.59999999999999998</v>
      </c>
      <c r="C23" s="18"/>
      <c r="D23" s="17"/>
      <c r="E23" s="18"/>
      <c r="F23" s="19"/>
    </row>
    <row r="24">
      <c r="A24" s="15" t="s">
        <v>20</v>
      </c>
      <c r="B24" s="17">
        <v>0.69999999999999996</v>
      </c>
      <c r="C24" s="18"/>
      <c r="D24" s="17"/>
      <c r="E24" s="18"/>
      <c r="F24" s="19"/>
    </row>
    <row r="25">
      <c r="A25" s="15" t="s">
        <v>16</v>
      </c>
      <c r="B25" s="17">
        <v>0.40000000000000002</v>
      </c>
      <c r="C25" s="18"/>
      <c r="D25" s="17"/>
      <c r="E25" s="18"/>
      <c r="F25" s="19"/>
    </row>
    <row r="26">
      <c r="A26" s="24" t="s">
        <v>21</v>
      </c>
      <c r="B26" s="25">
        <v>0.59999999999999998</v>
      </c>
      <c r="C26" s="26"/>
      <c r="D26" s="25"/>
      <c r="E26" s="26"/>
      <c r="F26" s="27"/>
    </row>
    <row r="30" ht="18.75">
      <c r="A30" s="4" t="s">
        <v>26</v>
      </c>
      <c r="B30" s="4"/>
      <c r="C30" s="4"/>
      <c r="D30" s="4"/>
    </row>
    <row r="31">
      <c r="D31" s="2"/>
    </row>
    <row r="32" ht="16.5">
      <c r="A32" s="28" t="s">
        <v>27</v>
      </c>
      <c r="B32" s="2"/>
      <c r="C32" s="2"/>
    </row>
    <row r="33" ht="16.5">
      <c r="A33" s="29"/>
      <c r="B33" s="30" t="s">
        <v>28</v>
      </c>
      <c r="C33" s="31"/>
      <c r="D33" s="31"/>
      <c r="E33" s="31"/>
      <c r="F33" s="32" t="s">
        <v>29</v>
      </c>
      <c r="G33" s="32"/>
      <c r="H33" s="33"/>
      <c r="I33" s="34" t="s">
        <v>30</v>
      </c>
      <c r="J33" s="35"/>
    </row>
    <row r="34" ht="16.5">
      <c r="A34" s="36"/>
      <c r="B34" s="37"/>
      <c r="C34" s="38"/>
      <c r="D34" s="38"/>
      <c r="E34" s="38"/>
      <c r="F34" s="39"/>
      <c r="G34" s="39"/>
      <c r="H34" s="40"/>
      <c r="I34" s="41"/>
      <c r="J34" s="42"/>
    </row>
    <row r="35">
      <c r="A35" s="36"/>
      <c r="B35" s="38"/>
      <c r="C35" s="43"/>
      <c r="D35" s="38"/>
      <c r="E35" s="38"/>
      <c r="F35" s="40"/>
      <c r="G35" s="40"/>
      <c r="H35" s="40"/>
      <c r="I35" s="44"/>
      <c r="J35" s="42"/>
    </row>
    <row r="36">
      <c r="A36" s="36" t="s">
        <v>31</v>
      </c>
      <c r="B36" s="45" t="s">
        <v>32</v>
      </c>
      <c r="C36" s="45" t="s">
        <v>33</v>
      </c>
      <c r="D36" s="45" t="s">
        <v>34</v>
      </c>
      <c r="E36" s="45" t="s">
        <v>35</v>
      </c>
      <c r="F36" s="46" t="s">
        <v>36</v>
      </c>
      <c r="G36" s="10" t="s">
        <v>37</v>
      </c>
      <c r="H36" s="46" t="s">
        <v>36</v>
      </c>
      <c r="I36" s="47" t="s">
        <v>35</v>
      </c>
      <c r="J36" s="48" t="s">
        <v>30</v>
      </c>
    </row>
    <row r="37">
      <c r="A37" s="49"/>
      <c r="B37" s="50" t="s">
        <v>38</v>
      </c>
      <c r="C37" s="50"/>
      <c r="D37" s="50" t="s">
        <v>38</v>
      </c>
      <c r="E37" s="51" t="s">
        <v>39</v>
      </c>
      <c r="F37" s="17" t="s">
        <v>39</v>
      </c>
      <c r="G37" s="17"/>
      <c r="H37" s="52" t="s">
        <v>40</v>
      </c>
      <c r="I37" s="53" t="s">
        <v>39</v>
      </c>
      <c r="J37" s="54" t="s">
        <v>38</v>
      </c>
    </row>
    <row r="38">
      <c r="A38" s="36" t="str">
        <f t="shared" ref="A38:A43" si="0">A7</f>
        <v xml:space="preserve">Grassilage </v>
      </c>
      <c r="B38" s="50"/>
      <c r="C38" s="50"/>
      <c r="D38" s="50"/>
      <c r="E38" s="50"/>
      <c r="F38" s="40"/>
      <c r="G38" s="40"/>
      <c r="H38" s="40"/>
      <c r="I38" s="55"/>
      <c r="J38" s="56"/>
    </row>
    <row r="39">
      <c r="A39" s="36" t="str">
        <f t="shared" si="0"/>
        <v xml:space="preserve">Energie &gt; 6,3 NEL</v>
      </c>
      <c r="B39" s="57">
        <f t="shared" ref="B39:B43" si="1">($B8*$B$5+$C8*$C$5+$D8*$D$5+$E8*$E$5+$F8*$F$5)/100</f>
        <v>11.984000000000002</v>
      </c>
      <c r="C39" s="50">
        <v>365</v>
      </c>
      <c r="D39" s="58">
        <f t="shared" ref="D39:D43" si="2">C39*B39</f>
        <v>4374.1600000000008</v>
      </c>
      <c r="E39" s="58">
        <f t="shared" ref="E39:E43" si="3">IF(G39&gt;0,D39/G39," ")</f>
        <v>624.88000000000011</v>
      </c>
      <c r="F39" s="52">
        <v>895</v>
      </c>
      <c r="G39" s="59">
        <v>7</v>
      </c>
      <c r="H39" s="52">
        <f t="shared" ref="H39:H42" si="4">F39*G39</f>
        <v>6265</v>
      </c>
      <c r="I39" s="60">
        <f t="shared" ref="I39:I42" si="5">F39-E39</f>
        <v>270.11999999999989</v>
      </c>
      <c r="J39" s="61">
        <f t="shared" ref="J39:J43" si="6">H39-D39</f>
        <v>1890.8399999999992</v>
      </c>
    </row>
    <row r="40">
      <c r="A40" s="36" t="str">
        <f t="shared" si="0"/>
        <v xml:space="preserve">Energie &lt; 6,3 NEL</v>
      </c>
      <c r="B40" s="57">
        <f t="shared" si="1"/>
        <v>11.279999999999999</v>
      </c>
      <c r="C40" s="50">
        <v>365</v>
      </c>
      <c r="D40" s="58">
        <f t="shared" si="2"/>
        <v>4117.1999999999998</v>
      </c>
      <c r="E40" s="58">
        <f t="shared" si="3"/>
        <v>588.17142857142858</v>
      </c>
      <c r="F40" s="52">
        <v>330</v>
      </c>
      <c r="G40" s="59">
        <v>7</v>
      </c>
      <c r="H40" s="52">
        <f t="shared" si="4"/>
        <v>2310</v>
      </c>
      <c r="I40" s="60">
        <f t="shared" si="5"/>
        <v>-258.17142857142858</v>
      </c>
      <c r="J40" s="61">
        <f t="shared" si="6"/>
        <v>-1807.1999999999998</v>
      </c>
    </row>
    <row r="41">
      <c r="A41" s="36" t="str">
        <f t="shared" si="0"/>
        <v>Maissilage</v>
      </c>
      <c r="B41" s="57">
        <f t="shared" si="1"/>
        <v>10.672000000000001</v>
      </c>
      <c r="C41" s="50">
        <v>365</v>
      </c>
      <c r="D41" s="58">
        <f t="shared" si="2"/>
        <v>3895.2800000000002</v>
      </c>
      <c r="E41" s="58">
        <f t="shared" si="3"/>
        <v>519.37066666666669</v>
      </c>
      <c r="F41" s="52">
        <v>595</v>
      </c>
      <c r="G41" s="52">
        <v>7.5</v>
      </c>
      <c r="H41" s="62">
        <f t="shared" si="4"/>
        <v>4462.5</v>
      </c>
      <c r="I41" s="60">
        <f t="shared" si="5"/>
        <v>75.629333333333307</v>
      </c>
      <c r="J41" s="61">
        <f t="shared" si="6"/>
        <v>567.2199999999998</v>
      </c>
    </row>
    <row r="42">
      <c r="A42" s="36" t="str">
        <f t="shared" si="0"/>
        <v>Heu</v>
      </c>
      <c r="B42" s="57">
        <f>($B11*$B$5+$C11*$C$5+$D11*$D$5+$E11*$E$5+$F11*$F$5)/100</f>
        <v>0.33899999999999997</v>
      </c>
      <c r="C42" s="50">
        <v>365</v>
      </c>
      <c r="D42" s="58">
        <f t="shared" si="2"/>
        <v>123.73499999999999</v>
      </c>
      <c r="E42" s="58">
        <f t="shared" si="3"/>
        <v>118.97596153846152</v>
      </c>
      <c r="F42" s="52">
        <v>230</v>
      </c>
      <c r="G42" s="52">
        <v>1.04</v>
      </c>
      <c r="H42" s="62">
        <f t="shared" si="4"/>
        <v>239.20000000000002</v>
      </c>
      <c r="I42" s="60">
        <f t="shared" si="5"/>
        <v>111.02403846153848</v>
      </c>
      <c r="J42" s="61">
        <f t="shared" si="6"/>
        <v>115.46500000000003</v>
      </c>
    </row>
    <row r="43">
      <c r="A43" s="63" t="str">
        <f t="shared" si="0"/>
        <v>Stroh</v>
      </c>
      <c r="B43" s="64">
        <f t="shared" si="1"/>
        <v>1.198</v>
      </c>
      <c r="C43" s="65">
        <v>365</v>
      </c>
      <c r="D43" s="66">
        <f t="shared" si="2"/>
        <v>437.26999999999998</v>
      </c>
      <c r="E43" s="66" t="str">
        <f t="shared" si="3"/>
        <v xml:space="preserve"> </v>
      </c>
      <c r="F43" s="67"/>
      <c r="G43" s="67"/>
      <c r="H43" s="67"/>
      <c r="I43" s="68"/>
      <c r="J43" s="69">
        <f t="shared" si="6"/>
        <v>-437.26999999999998</v>
      </c>
    </row>
    <row r="44">
      <c r="A44" s="70"/>
      <c r="B44" s="2"/>
      <c r="C44" s="2"/>
      <c r="D44" s="2"/>
      <c r="E44" s="71"/>
      <c r="F44" s="2"/>
      <c r="G44" s="2"/>
      <c r="H44" s="2"/>
      <c r="I44" s="72"/>
      <c r="J44" s="72"/>
    </row>
    <row r="45">
      <c r="A45" s="70"/>
      <c r="B45" s="2"/>
      <c r="C45" s="2"/>
      <c r="D45" s="2"/>
      <c r="E45" s="71"/>
      <c r="F45" s="2"/>
      <c r="G45" s="2"/>
      <c r="H45" s="2"/>
      <c r="I45" s="72"/>
      <c r="J45" s="72"/>
      <c r="K45" s="2"/>
      <c r="L45" s="2"/>
      <c r="M45" s="72"/>
    </row>
    <row r="46" ht="16.5">
      <c r="A46" s="28" t="s">
        <v>41</v>
      </c>
      <c r="B46" s="2"/>
      <c r="C46" s="73"/>
      <c r="D46" s="2"/>
      <c r="E46" s="74"/>
      <c r="F46" s="71"/>
      <c r="G46" s="2"/>
      <c r="H46" s="2"/>
      <c r="I46" s="2"/>
      <c r="J46" s="72"/>
      <c r="K46" s="72"/>
      <c r="L46" s="2"/>
      <c r="M46" s="72"/>
    </row>
    <row r="47">
      <c r="A47" s="70"/>
      <c r="B47" s="2"/>
      <c r="C47" s="2"/>
      <c r="D47" s="2"/>
      <c r="E47" s="74"/>
      <c r="F47" s="71"/>
      <c r="G47" s="2"/>
      <c r="H47" s="2"/>
      <c r="I47" s="2"/>
      <c r="J47" s="72"/>
      <c r="K47" s="2"/>
      <c r="L47" s="2"/>
      <c r="M47" s="72"/>
    </row>
    <row r="48" ht="16.5">
      <c r="A48" s="75"/>
      <c r="B48" s="76"/>
      <c r="C48" s="30" t="s">
        <v>42</v>
      </c>
      <c r="D48" s="31"/>
      <c r="E48" s="31"/>
      <c r="F48" s="77" t="s">
        <v>43</v>
      </c>
      <c r="G48" s="78"/>
      <c r="H48" s="78"/>
      <c r="I48" s="79" t="s">
        <v>44</v>
      </c>
      <c r="J48" s="32" t="s">
        <v>29</v>
      </c>
      <c r="K48" s="80"/>
      <c r="L48" s="81" t="s">
        <v>30</v>
      </c>
      <c r="M48" s="72"/>
    </row>
    <row r="49" ht="16.5">
      <c r="A49" s="82"/>
      <c r="B49" s="83"/>
      <c r="C49" s="37"/>
      <c r="D49" s="38"/>
      <c r="E49" s="38"/>
      <c r="F49" s="84"/>
      <c r="G49" s="85"/>
      <c r="H49" s="85"/>
      <c r="I49" s="86" t="s">
        <v>45</v>
      </c>
      <c r="J49" s="62"/>
      <c r="K49" s="52"/>
      <c r="L49" s="56"/>
      <c r="M49" s="72"/>
    </row>
    <row r="50">
      <c r="A50" s="36" t="s">
        <v>31</v>
      </c>
      <c r="B50" s="83"/>
      <c r="C50" s="43" t="s">
        <v>32</v>
      </c>
      <c r="D50" s="43" t="s">
        <v>33</v>
      </c>
      <c r="E50" s="43" t="s">
        <v>46</v>
      </c>
      <c r="F50" s="87" t="s">
        <v>32</v>
      </c>
      <c r="G50" s="87" t="s">
        <v>33</v>
      </c>
      <c r="H50" s="87" t="s">
        <v>46</v>
      </c>
      <c r="I50" s="88"/>
      <c r="J50" s="62"/>
      <c r="K50" s="52"/>
      <c r="L50" s="56"/>
      <c r="M50" s="72"/>
    </row>
    <row r="51">
      <c r="A51" s="82"/>
      <c r="B51" s="83"/>
      <c r="C51" s="50" t="s">
        <v>38</v>
      </c>
      <c r="D51" s="50"/>
      <c r="E51" s="50" t="s">
        <v>38</v>
      </c>
      <c r="F51" s="89" t="s">
        <v>38</v>
      </c>
      <c r="G51" s="89"/>
      <c r="H51" s="89" t="s">
        <v>38</v>
      </c>
      <c r="I51" s="88" t="s">
        <v>38</v>
      </c>
      <c r="J51" s="62" t="s">
        <v>38</v>
      </c>
      <c r="K51" s="52"/>
      <c r="L51" s="56" t="s">
        <v>38</v>
      </c>
      <c r="M51" s="72"/>
    </row>
    <row r="52">
      <c r="A52" s="36"/>
      <c r="B52" s="90"/>
      <c r="C52" s="38"/>
      <c r="D52" s="38"/>
      <c r="E52" s="38"/>
      <c r="F52" s="85"/>
      <c r="G52" s="85"/>
      <c r="H52" s="85"/>
      <c r="I52" s="88"/>
      <c r="J52" s="62"/>
      <c r="K52" s="52"/>
      <c r="L52" s="56"/>
      <c r="M52" s="72"/>
    </row>
    <row r="53">
      <c r="A53" s="82" t="str">
        <f t="shared" ref="A53:A54" si="7">A13</f>
        <v>Triticale</v>
      </c>
      <c r="B53" s="83"/>
      <c r="C53" s="57">
        <f t="shared" ref="C53:C54" si="8">($B13*$B$5+$C13*$C$5+$D13*$D$5+$E13*$E$5+$F13*$F$5)/100</f>
        <v>0.33899999999999997</v>
      </c>
      <c r="D53" s="50">
        <v>365</v>
      </c>
      <c r="E53" s="58">
        <f t="shared" ref="E53:E59" si="9">D53*C53</f>
        <v>123.73499999999999</v>
      </c>
      <c r="F53" s="89"/>
      <c r="G53" s="89"/>
      <c r="H53" s="89"/>
      <c r="I53" s="91">
        <f t="shared" ref="I53:I60" si="10">H53+E53</f>
        <v>123.73499999999999</v>
      </c>
      <c r="J53" s="62">
        <v>300</v>
      </c>
      <c r="K53" s="52"/>
      <c r="L53" s="61">
        <f t="shared" ref="L53:L60" si="11">(J53-I53)</f>
        <v>176.26500000000001</v>
      </c>
      <c r="M53" s="72"/>
    </row>
    <row r="54">
      <c r="A54" s="82" t="str">
        <f t="shared" si="7"/>
        <v>Erbsen</v>
      </c>
      <c r="B54" s="83"/>
      <c r="C54" s="57">
        <f t="shared" si="8"/>
        <v>1.0170000000000001</v>
      </c>
      <c r="D54" s="50">
        <v>365</v>
      </c>
      <c r="E54" s="58">
        <f t="shared" si="9"/>
        <v>371.20500000000004</v>
      </c>
      <c r="F54" s="92">
        <f>($B25*$B$5+$C25*$C$5+$D25*$D$5+$E25*$E$5+$F25*$F$5)/100</f>
        <v>0.23600000000000002</v>
      </c>
      <c r="G54" s="93">
        <v>365</v>
      </c>
      <c r="H54" s="89">
        <v>88</v>
      </c>
      <c r="I54" s="91">
        <f t="shared" si="10"/>
        <v>459.20500000000004</v>
      </c>
      <c r="J54" s="62">
        <v>180</v>
      </c>
      <c r="K54" s="40"/>
      <c r="L54" s="61">
        <f t="shared" si="11"/>
        <v>-279.20500000000004</v>
      </c>
      <c r="M54" s="72"/>
    </row>
    <row r="55">
      <c r="A55" s="36" t="str">
        <f t="shared" ref="A55:A59" si="12">A16</f>
        <v>Cobs</v>
      </c>
      <c r="B55" s="83"/>
      <c r="C55" s="57">
        <f t="shared" ref="C55:C59" si="13">($B16*$B$5+$C16*$C$5+$D16*$D$5+$E16*$E$5+$F16*$F$5)/100</f>
        <v>1.3559999999999999</v>
      </c>
      <c r="D55" s="50">
        <v>365</v>
      </c>
      <c r="E55" s="58">
        <f t="shared" si="9"/>
        <v>494.93999999999994</v>
      </c>
      <c r="F55" s="92"/>
      <c r="G55" s="89"/>
      <c r="H55" s="89"/>
      <c r="I55" s="91">
        <f t="shared" si="10"/>
        <v>494.93999999999994</v>
      </c>
      <c r="J55" s="62">
        <v>499</v>
      </c>
      <c r="K55" s="52"/>
      <c r="L55" s="61">
        <f t="shared" si="11"/>
        <v>4.0600000000000591</v>
      </c>
      <c r="M55" s="72"/>
    </row>
    <row r="56">
      <c r="A56" s="36" t="str">
        <f t="shared" si="12"/>
        <v>Strukturheu</v>
      </c>
      <c r="B56" s="83"/>
      <c r="C56" s="57">
        <f t="shared" si="13"/>
        <v>1.3559999999999999</v>
      </c>
      <c r="D56" s="50">
        <v>365</v>
      </c>
      <c r="E56" s="58">
        <f t="shared" si="9"/>
        <v>494.93999999999994</v>
      </c>
      <c r="F56" s="92"/>
      <c r="G56" s="89"/>
      <c r="H56" s="89"/>
      <c r="I56" s="91">
        <f t="shared" si="10"/>
        <v>494.93999999999994</v>
      </c>
      <c r="J56" s="52">
        <v>553</v>
      </c>
      <c r="K56" s="52"/>
      <c r="L56" s="61">
        <f t="shared" si="11"/>
        <v>58.060000000000059</v>
      </c>
      <c r="M56" s="72"/>
    </row>
    <row r="57">
      <c r="A57" s="36" t="str">
        <f t="shared" si="12"/>
        <v>Körnermais</v>
      </c>
      <c r="B57" s="83"/>
      <c r="C57" s="57">
        <f t="shared" si="13"/>
        <v>1.0170000000000001</v>
      </c>
      <c r="D57" s="50">
        <v>365</v>
      </c>
      <c r="E57" s="58">
        <f t="shared" si="9"/>
        <v>371.20500000000004</v>
      </c>
      <c r="F57" s="92">
        <f>($B24*$B$5+$C24*$C$5+$D24*$D$5+$E24*$E$5+$F24*$F$5)/100</f>
        <v>0.41299999999999998</v>
      </c>
      <c r="G57" s="89">
        <v>365</v>
      </c>
      <c r="H57" s="93">
        <f t="shared" ref="H57:H58" si="14">G57*F57</f>
        <v>150.745</v>
      </c>
      <c r="I57" s="91">
        <f t="shared" si="10"/>
        <v>521.95000000000005</v>
      </c>
      <c r="J57" s="52">
        <v>963</v>
      </c>
      <c r="K57" s="52"/>
      <c r="L57" s="61">
        <f t="shared" si="11"/>
        <v>441.04999999999995</v>
      </c>
      <c r="M57" s="72"/>
    </row>
    <row r="58">
      <c r="A58" s="36" t="str">
        <f t="shared" si="12"/>
        <v>Sojapresskuchen</v>
      </c>
      <c r="B58" s="83"/>
      <c r="C58" s="57">
        <f t="shared" si="13"/>
        <v>0.67799999999999994</v>
      </c>
      <c r="D58" s="50">
        <v>365</v>
      </c>
      <c r="E58" s="58">
        <f t="shared" si="9"/>
        <v>247.46999999999997</v>
      </c>
      <c r="F58" s="92">
        <f>($B26*$B$5+$C26*$C$5+$D26*$D$5+$E26*$E$5+$F26*$F$5)/100</f>
        <v>0.35399999999999998</v>
      </c>
      <c r="G58" s="89">
        <v>365</v>
      </c>
      <c r="H58" s="93">
        <f t="shared" si="14"/>
        <v>129.20999999999998</v>
      </c>
      <c r="I58" s="91">
        <f t="shared" si="10"/>
        <v>376.67999999999995</v>
      </c>
      <c r="J58" s="52">
        <v>311</v>
      </c>
      <c r="K58" s="40"/>
      <c r="L58" s="61">
        <f t="shared" si="11"/>
        <v>-65.67999999999995</v>
      </c>
      <c r="M58" s="72"/>
    </row>
    <row r="59">
      <c r="A59" s="36" t="str">
        <f t="shared" si="12"/>
        <v>Biertreb.-Sil.</v>
      </c>
      <c r="B59" s="83"/>
      <c r="C59" s="57">
        <f t="shared" si="13"/>
        <v>1.99</v>
      </c>
      <c r="D59" s="50">
        <v>365</v>
      </c>
      <c r="E59" s="58">
        <f t="shared" si="9"/>
        <v>726.35000000000002</v>
      </c>
      <c r="F59" s="92"/>
      <c r="G59" s="89"/>
      <c r="H59" s="89"/>
      <c r="I59" s="91">
        <f t="shared" si="10"/>
        <v>726.35000000000002</v>
      </c>
      <c r="J59" s="62">
        <v>1114</v>
      </c>
      <c r="K59" s="40"/>
      <c r="L59" s="61">
        <f t="shared" si="11"/>
        <v>387.64999999999998</v>
      </c>
    </row>
    <row r="60">
      <c r="A60" s="63" t="str">
        <f>A23</f>
        <v>Weizen</v>
      </c>
      <c r="B60" s="94"/>
      <c r="C60" s="95"/>
      <c r="D60" s="65"/>
      <c r="E60" s="65"/>
      <c r="F60" s="96">
        <f>($B23*$B$5+$C23*$C$5+$D23*$D$5+$E23*$E$5+$F23*$F$5)/100</f>
        <v>0.35399999999999998</v>
      </c>
      <c r="G60" s="97">
        <v>365</v>
      </c>
      <c r="H60" s="98">
        <v>131</v>
      </c>
      <c r="I60" s="99">
        <f t="shared" si="10"/>
        <v>131</v>
      </c>
      <c r="J60" s="100">
        <v>123</v>
      </c>
      <c r="K60" s="101"/>
      <c r="L60" s="69">
        <f t="shared" si="11"/>
        <v>-8</v>
      </c>
    </row>
    <row r="61">
      <c r="A61" s="73"/>
      <c r="B61" s="2"/>
      <c r="C61" s="74"/>
      <c r="D61" s="2"/>
      <c r="E61" s="2"/>
      <c r="F61" s="72"/>
      <c r="G61" s="2"/>
      <c r="H61" s="2"/>
      <c r="I61" s="2"/>
      <c r="J61" s="72"/>
    </row>
    <row r="62">
      <c r="A62" s="73"/>
      <c r="B62" s="2"/>
      <c r="C62" s="74"/>
      <c r="D62" s="2"/>
      <c r="E62" s="2"/>
      <c r="F62" s="72"/>
      <c r="G62" s="2"/>
      <c r="H62" s="2"/>
    </row>
    <row r="63">
      <c r="A63" s="73"/>
      <c r="B63" s="2"/>
      <c r="C63" s="74"/>
      <c r="D63" s="2"/>
      <c r="E63" s="2"/>
      <c r="F63" s="72"/>
      <c r="G63" s="2"/>
      <c r="H63" s="2"/>
    </row>
    <row r="64" ht="18.75">
      <c r="A64" s="1"/>
      <c r="B64" s="73"/>
      <c r="C64" s="73"/>
      <c r="D64" s="73"/>
      <c r="E64" s="73"/>
      <c r="F64" s="73"/>
      <c r="G64" s="2"/>
      <c r="H64" s="2"/>
    </row>
  </sheetData>
  <mergeCells count="3">
    <mergeCell ref="A3:F3"/>
    <mergeCell ref="B6:F6"/>
    <mergeCell ref="B15:F15"/>
  </mergeCells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landscape" pageOrder="downThenOver" paperSize="9" scale="100" useFirstPageNumber="0" usePrinterDefaults="1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baseColWidth="10" defaultRowHeight="15"/>
  <sheetData/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ONLYOFFICE/5.6.5.3</Application>
  <Company>LfL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mtmm</dc:creator>
  <cp:revision>1</cp:revision>
  <dcterms:created xsi:type="dcterms:W3CDTF">2008-12-17T08:37:49Z</dcterms:created>
  <dcterms:modified xsi:type="dcterms:W3CDTF">2020-11-12T08:16:37Z</dcterms:modified>
</cp:coreProperties>
</file>